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1"/>
  </bookViews>
  <sheets>
    <sheet name="муниципалы" sheetId="1" r:id="rId1"/>
    <sheet name="Спец. тех персонал" sheetId="2" r:id="rId2"/>
  </sheets>
  <calcPr calcId="144525"/>
</workbook>
</file>

<file path=xl/calcChain.xml><?xml version="1.0" encoding="utf-8"?>
<calcChain xmlns="http://schemas.openxmlformats.org/spreadsheetml/2006/main">
  <c r="D21" i="2" l="1"/>
  <c r="D20" i="2"/>
  <c r="D16" i="2"/>
  <c r="D15" i="2"/>
  <c r="D11" i="2"/>
  <c r="D10" i="2"/>
  <c r="D9" i="2"/>
  <c r="D8" i="2"/>
  <c r="D7" i="2"/>
  <c r="D14" i="1"/>
  <c r="C28" i="2" l="1"/>
  <c r="D13" i="1"/>
  <c r="L14" i="1" l="1"/>
  <c r="F14" i="1"/>
  <c r="M14" i="1" l="1"/>
  <c r="D15" i="1" l="1"/>
  <c r="F15" i="1"/>
  <c r="L15" i="1"/>
  <c r="C17" i="2"/>
  <c r="C12" i="2"/>
  <c r="D26" i="2"/>
  <c r="D22" i="2"/>
  <c r="D17" i="2"/>
  <c r="D12" i="2"/>
  <c r="N16" i="2"/>
  <c r="L16" i="2"/>
  <c r="F16" i="2"/>
  <c r="F17" i="2" s="1"/>
  <c r="N15" i="2"/>
  <c r="L15" i="2"/>
  <c r="J15" i="2"/>
  <c r="F15" i="2"/>
  <c r="J14" i="1"/>
  <c r="J15" i="1" s="1"/>
  <c r="N8" i="2"/>
  <c r="N7" i="2"/>
  <c r="L8" i="2"/>
  <c r="L7" i="2"/>
  <c r="J8" i="2"/>
  <c r="J7" i="2"/>
  <c r="H8" i="2"/>
  <c r="H7" i="2"/>
  <c r="F8" i="2"/>
  <c r="F7" i="2"/>
  <c r="C15" i="1"/>
  <c r="M13" i="1"/>
  <c r="M15" i="1" s="1"/>
  <c r="N25" i="2"/>
  <c r="L25" i="2"/>
  <c r="L26" i="2" s="1"/>
  <c r="J25" i="2"/>
  <c r="J26" i="2" s="1"/>
  <c r="H25" i="2"/>
  <c r="H26" i="2" s="1"/>
  <c r="F25" i="2"/>
  <c r="F26" i="2" s="1"/>
  <c r="C26" i="2"/>
  <c r="N21" i="2"/>
  <c r="N20" i="2"/>
  <c r="L21" i="2"/>
  <c r="L20" i="2"/>
  <c r="J21" i="2"/>
  <c r="J20" i="2"/>
  <c r="H20" i="2"/>
  <c r="H22" i="2" s="1"/>
  <c r="F21" i="2"/>
  <c r="F20" i="2"/>
  <c r="C22" i="2"/>
  <c r="N10" i="2"/>
  <c r="N11" i="2"/>
  <c r="N9" i="2"/>
  <c r="L10" i="2"/>
  <c r="L11" i="2"/>
  <c r="L9" i="2"/>
  <c r="J10" i="2"/>
  <c r="J11" i="2"/>
  <c r="J9" i="2"/>
  <c r="H10" i="2"/>
  <c r="H11" i="2"/>
  <c r="H9" i="2"/>
  <c r="F10" i="2"/>
  <c r="F11" i="2"/>
  <c r="F9" i="2"/>
  <c r="J16" i="2"/>
  <c r="H16" i="2"/>
  <c r="H15" i="2"/>
  <c r="H14" i="1"/>
  <c r="H15" i="1" s="1"/>
  <c r="N17" i="2" l="1"/>
  <c r="D28" i="2"/>
  <c r="O11" i="2"/>
  <c r="P11" i="2" s="1"/>
  <c r="Q11" i="2" s="1"/>
  <c r="J17" i="2"/>
  <c r="L17" i="2"/>
  <c r="L22" i="2"/>
  <c r="O10" i="2"/>
  <c r="F22" i="2"/>
  <c r="J22" i="2"/>
  <c r="N22" i="2"/>
  <c r="O9" i="2"/>
  <c r="P9" i="2" s="1"/>
  <c r="O8" i="2"/>
  <c r="P8" i="2" s="1"/>
  <c r="Q8" i="2" s="1"/>
  <c r="F12" i="2"/>
  <c r="N13" i="1"/>
  <c r="O13" i="1" s="1"/>
  <c r="H12" i="2"/>
  <c r="L12" i="2"/>
  <c r="J12" i="2"/>
  <c r="O7" i="2"/>
  <c r="N12" i="2"/>
  <c r="N14" i="1"/>
  <c r="O25" i="2"/>
  <c r="P25" i="2" s="1"/>
  <c r="Q25" i="2" s="1"/>
  <c r="N26" i="2"/>
  <c r="O26" i="2" s="1"/>
  <c r="P26" i="2" s="1"/>
  <c r="Q26" i="2" s="1"/>
  <c r="O21" i="2"/>
  <c r="P21" i="2" s="1"/>
  <c r="Q21" i="2" s="1"/>
  <c r="O20" i="2"/>
  <c r="O16" i="2"/>
  <c r="P16" i="2" s="1"/>
  <c r="Q16" i="2" s="1"/>
  <c r="O15" i="2"/>
  <c r="H17" i="2"/>
  <c r="J28" i="2" l="1"/>
  <c r="H28" i="2"/>
  <c r="P10" i="2"/>
  <c r="Q10" i="2" s="1"/>
  <c r="L28" i="2"/>
  <c r="N28" i="2"/>
  <c r="O17" i="2"/>
  <c r="F28" i="2"/>
  <c r="O12" i="2"/>
  <c r="P13" i="1"/>
  <c r="O22" i="2"/>
  <c r="P7" i="2"/>
  <c r="Q7" i="2" s="1"/>
  <c r="O14" i="1"/>
  <c r="N15" i="1"/>
  <c r="P20" i="2"/>
  <c r="P22" i="2" s="1"/>
  <c r="P15" i="2"/>
  <c r="Q9" i="2"/>
  <c r="O28" i="2" l="1"/>
  <c r="Q12" i="2"/>
  <c r="P12" i="2"/>
  <c r="Q15" i="2"/>
  <c r="Q17" i="2" s="1"/>
  <c r="P17" i="2"/>
  <c r="P14" i="1"/>
  <c r="P15" i="1" s="1"/>
  <c r="O15" i="1"/>
  <c r="Q20" i="2"/>
  <c r="Q22" i="2" s="1"/>
  <c r="P28" i="2" l="1"/>
  <c r="Q28" i="2"/>
</calcChain>
</file>

<file path=xl/sharedStrings.xml><?xml version="1.0" encoding="utf-8"?>
<sst xmlns="http://schemas.openxmlformats.org/spreadsheetml/2006/main" count="103" uniqueCount="49">
  <si>
    <t>Ф.И.О. работника</t>
  </si>
  <si>
    <t xml:space="preserve">Наименование структурных подразделений и должностей </t>
  </si>
  <si>
    <t>Количество штат. ед.</t>
  </si>
  <si>
    <t>Должностной оклад, денежн вознаграждение, руб.</t>
  </si>
  <si>
    <t>Надбавка за особые условия муниципальной службы</t>
  </si>
  <si>
    <t>Надбавка за выслугу лет</t>
  </si>
  <si>
    <t>Надбавка за гос.тайну, руб.</t>
  </si>
  <si>
    <t>Ежемесячное денежное поощрение, руб.</t>
  </si>
  <si>
    <t>Район. коэф., коэфф. за работу в безводн. и высок. местн.,руб.</t>
  </si>
  <si>
    <t>Месячный фонд заработной платы, руб.</t>
  </si>
  <si>
    <t>%</t>
  </si>
  <si>
    <t>руб.</t>
  </si>
  <si>
    <t>Раздел 1 "Муниципальные служащие"</t>
  </si>
  <si>
    <t>Глава сельского поселения</t>
  </si>
  <si>
    <t>Итого, руб.</t>
  </si>
  <si>
    <t>Наименование органа государственной власти (органа местного самоуправления)</t>
  </si>
  <si>
    <t>Ведущий специалист 1 разряда</t>
  </si>
  <si>
    <t>Раздел 2 "Технический и обслуживающий персонал"</t>
  </si>
  <si>
    <t xml:space="preserve">доплата за особые условия оплаты </t>
  </si>
  <si>
    <t xml:space="preserve">доплата за интенсивность и высокие достижения в труде </t>
  </si>
  <si>
    <t>выслуга лет</t>
  </si>
  <si>
    <t xml:space="preserve">ежемесячное денежное поощрение </t>
  </si>
  <si>
    <t>персональный повышающий коэффициент</t>
  </si>
  <si>
    <t>Район. коэф., коэфф. 40% (руб.)</t>
  </si>
  <si>
    <t>наименование должности</t>
  </si>
  <si>
    <t>количество ставок</t>
  </si>
  <si>
    <t>Должностной оклад</t>
  </si>
  <si>
    <t>сумма</t>
  </si>
  <si>
    <t>Управление</t>
  </si>
  <si>
    <t>Водитель</t>
  </si>
  <si>
    <t>Истопник</t>
  </si>
  <si>
    <t>Итого:</t>
  </si>
  <si>
    <t>СДК с. Бийка</t>
  </si>
  <si>
    <t>СДК с. Чуйка</t>
  </si>
  <si>
    <t>Т.О. Жандарикова</t>
  </si>
  <si>
    <t>Штат в количестве</t>
  </si>
  <si>
    <t>Х</t>
  </si>
  <si>
    <t>Специалист</t>
  </si>
  <si>
    <t>Надбавка за особо сложные и важные задания</t>
  </si>
  <si>
    <t>-</t>
  </si>
  <si>
    <t>единиц</t>
  </si>
  <si>
    <t>Экономист</t>
  </si>
  <si>
    <t>Разнорабочий</t>
  </si>
  <si>
    <t>ВУС</t>
  </si>
  <si>
    <t>Сельская администрация Бийкинского сельского поселения Турочакского района Республики Алтай</t>
  </si>
  <si>
    <t>Утверждаю</t>
  </si>
  <si>
    <t>Итого по разделу 1</t>
  </si>
  <si>
    <t>Итого по разделу 2:</t>
  </si>
  <si>
    <t>Специалист  ВУС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</si>
</sst>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#,##0_ ;\-#,##0\ "/>
    <numFmt numFmtId="166" formatCode="_-* #,##0.00_р_._-;\-* #,##0.00_р_._-;_-* &quot;-&quot;_р_._-;_-@_-"/>
    <numFmt numFmtId="167" formatCode="#,##0.00_р_.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6" fillId="0" borderId="0" xfId="0" applyFont="1"/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6" fontId="13" fillId="2" borderId="1" xfId="0" applyNumberFormat="1" applyFont="1" applyFill="1" applyBorder="1" applyAlignment="1">
      <alignment horizontal="right" wrapText="1"/>
    </xf>
    <xf numFmtId="166" fontId="13" fillId="2" borderId="1" xfId="0" applyNumberFormat="1" applyFont="1" applyFill="1" applyBorder="1" applyAlignment="1">
      <alignment horizontal="center" wrapText="1"/>
    </xf>
    <xf numFmtId="166" fontId="14" fillId="2" borderId="1" xfId="0" applyNumberFormat="1" applyFont="1" applyFill="1" applyBorder="1" applyAlignment="1">
      <alignment horizontal="right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0" fillId="0" borderId="1" xfId="0" applyBorder="1"/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6" fillId="0" borderId="1" xfId="0" applyFont="1" applyBorder="1"/>
    <xf numFmtId="2" fontId="15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2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166" fontId="0" fillId="0" borderId="0" xfId="0" applyNumberFormat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wrapText="1"/>
    </xf>
    <xf numFmtId="0" fontId="10" fillId="0" borderId="1" xfId="1" applyFont="1" applyBorder="1"/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 wrapText="1"/>
    </xf>
    <xf numFmtId="166" fontId="10" fillId="0" borderId="1" xfId="1" applyNumberFormat="1" applyFont="1" applyBorder="1" applyAlignment="1">
      <alignment wrapText="1"/>
    </xf>
    <xf numFmtId="166" fontId="14" fillId="2" borderId="1" xfId="1" applyNumberFormat="1" applyFont="1" applyFill="1" applyBorder="1" applyAlignment="1">
      <alignment wrapText="1"/>
    </xf>
    <xf numFmtId="166" fontId="10" fillId="2" borderId="1" xfId="1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1" fillId="2" borderId="1" xfId="1" applyFont="1" applyFill="1" applyBorder="1" applyAlignment="1">
      <alignment wrapText="1"/>
    </xf>
    <xf numFmtId="165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center" wrapText="1"/>
    </xf>
    <xf numFmtId="166" fontId="10" fillId="0" borderId="1" xfId="1" applyNumberFormat="1" applyFont="1" applyBorder="1" applyAlignment="1"/>
    <xf numFmtId="166" fontId="10" fillId="2" borderId="1" xfId="1" applyNumberFormat="1" applyFont="1" applyFill="1" applyBorder="1" applyAlignment="1"/>
    <xf numFmtId="166" fontId="14" fillId="2" borderId="1" xfId="1" applyNumberFormat="1" applyFont="1" applyFill="1" applyBorder="1" applyAlignment="1"/>
    <xf numFmtId="166" fontId="11" fillId="2" borderId="1" xfId="1" applyNumberFormat="1" applyFont="1" applyFill="1" applyBorder="1" applyAlignment="1">
      <alignment wrapText="1"/>
    </xf>
    <xf numFmtId="0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justify"/>
    </xf>
    <xf numFmtId="0" fontId="10" fillId="0" borderId="1" xfId="0" applyNumberFormat="1" applyFont="1" applyBorder="1" applyAlignment="1">
      <alignment horizontal="center" wrapText="1"/>
    </xf>
    <xf numFmtId="9" fontId="10" fillId="0" borderId="1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horizontal="justify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164" fontId="11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2" fontId="11" fillId="0" borderId="1" xfId="0" applyNumberFormat="1" applyFont="1" applyBorder="1"/>
    <xf numFmtId="0" fontId="10" fillId="0" borderId="1" xfId="2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166" fontId="13" fillId="2" borderId="1" xfId="1" applyNumberFormat="1" applyFont="1" applyFill="1" applyBorder="1" applyAlignment="1">
      <alignment wrapText="1"/>
    </xf>
    <xf numFmtId="2" fontId="13" fillId="2" borderId="1" xfId="0" applyNumberFormat="1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1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2" fontId="0" fillId="0" borderId="0" xfId="0" applyNumberFormat="1"/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workbookViewId="0">
      <selection activeCell="D15" sqref="D15"/>
    </sheetView>
  </sheetViews>
  <sheetFormatPr defaultRowHeight="15" x14ac:dyDescent="0.25"/>
  <cols>
    <col min="1" max="1" width="19.140625" customWidth="1"/>
    <col min="2" max="2" width="17.28515625" customWidth="1"/>
    <col min="3" max="3" width="9.140625" customWidth="1"/>
    <col min="4" max="4" width="13.140625" customWidth="1"/>
    <col min="5" max="5" width="8.28515625" customWidth="1"/>
    <col min="6" max="6" width="11.5703125" customWidth="1"/>
    <col min="7" max="7" width="7.5703125" customWidth="1"/>
    <col min="8" max="8" width="10.42578125" customWidth="1"/>
    <col min="9" max="9" width="8" customWidth="1"/>
    <col min="10" max="10" width="10.42578125" customWidth="1"/>
    <col min="11" max="11" width="9.85546875" customWidth="1"/>
    <col min="12" max="12" width="9.42578125" customWidth="1"/>
    <col min="13" max="13" width="13.42578125" customWidth="1"/>
    <col min="14" max="14" width="10.42578125" customWidth="1"/>
    <col min="15" max="15" width="11.85546875" customWidth="1"/>
    <col min="16" max="16" width="12.42578125" customWidth="1"/>
    <col min="17" max="17" width="11.140625" bestFit="1" customWidth="1"/>
  </cols>
  <sheetData>
    <row r="1" spans="1:17" x14ac:dyDescent="0.25">
      <c r="A1" s="25" t="s">
        <v>44</v>
      </c>
      <c r="B1" s="25"/>
      <c r="C1" s="25"/>
      <c r="D1" s="25"/>
    </row>
    <row r="2" spans="1:17" x14ac:dyDescent="0.25">
      <c r="A2" s="4" t="s">
        <v>15</v>
      </c>
      <c r="H2" s="24"/>
      <c r="I2" s="24"/>
      <c r="J2" s="24"/>
      <c r="K2" s="24"/>
      <c r="L2" s="24"/>
    </row>
    <row r="3" spans="1:17" x14ac:dyDescent="0.25">
      <c r="A3" s="4"/>
      <c r="H3" s="24" t="s">
        <v>45</v>
      </c>
      <c r="I3" s="24"/>
      <c r="J3" s="24"/>
      <c r="K3" s="24"/>
      <c r="L3" s="24"/>
    </row>
    <row r="4" spans="1:17" x14ac:dyDescent="0.25">
      <c r="H4" s="24" t="s">
        <v>13</v>
      </c>
      <c r="I4" s="24"/>
      <c r="J4" s="24"/>
      <c r="K4" s="24"/>
      <c r="L4" s="24"/>
      <c r="N4" s="24" t="s">
        <v>34</v>
      </c>
      <c r="O4" s="24"/>
      <c r="P4" s="24"/>
    </row>
    <row r="6" spans="1:17" x14ac:dyDescent="0.25">
      <c r="H6" s="24" t="s">
        <v>35</v>
      </c>
      <c r="I6" s="24"/>
      <c r="J6">
        <v>9.1</v>
      </c>
      <c r="K6" t="s">
        <v>40</v>
      </c>
    </row>
    <row r="7" spans="1:17" ht="13.5" customHeight="1" x14ac:dyDescent="0.25"/>
    <row r="8" spans="1:17" hidden="1" x14ac:dyDescent="0.25"/>
    <row r="9" spans="1:17" ht="70.5" customHeight="1" x14ac:dyDescent="0.25">
      <c r="A9" s="86" t="s">
        <v>0</v>
      </c>
      <c r="B9" s="87" t="s">
        <v>1</v>
      </c>
      <c r="C9" s="83" t="s">
        <v>2</v>
      </c>
      <c r="D9" s="83" t="s">
        <v>3</v>
      </c>
      <c r="E9" s="83" t="s">
        <v>4</v>
      </c>
      <c r="F9" s="83"/>
      <c r="G9" s="83" t="s">
        <v>5</v>
      </c>
      <c r="H9" s="83"/>
      <c r="I9" s="83" t="s">
        <v>6</v>
      </c>
      <c r="J9" s="83"/>
      <c r="K9" s="88" t="s">
        <v>38</v>
      </c>
      <c r="L9" s="89"/>
      <c r="M9" s="83" t="s">
        <v>7</v>
      </c>
      <c r="N9" s="83" t="s">
        <v>14</v>
      </c>
      <c r="O9" s="83" t="s">
        <v>8</v>
      </c>
      <c r="P9" s="83" t="s">
        <v>9</v>
      </c>
    </row>
    <row r="10" spans="1:17" ht="64.5" customHeight="1" x14ac:dyDescent="0.25">
      <c r="A10" s="86"/>
      <c r="B10" s="87"/>
      <c r="C10" s="83"/>
      <c r="D10" s="83"/>
      <c r="E10" s="23" t="s">
        <v>10</v>
      </c>
      <c r="F10" s="23" t="s">
        <v>11</v>
      </c>
      <c r="G10" s="23" t="s">
        <v>10</v>
      </c>
      <c r="H10" s="23" t="s">
        <v>11</v>
      </c>
      <c r="I10" s="23" t="s">
        <v>10</v>
      </c>
      <c r="J10" s="23" t="s">
        <v>11</v>
      </c>
      <c r="K10" s="75" t="s">
        <v>10</v>
      </c>
      <c r="L10" s="75" t="s">
        <v>11</v>
      </c>
      <c r="M10" s="83"/>
      <c r="N10" s="83"/>
      <c r="O10" s="83"/>
      <c r="P10" s="83"/>
    </row>
    <row r="11" spans="1:17" x14ac:dyDescent="0.25">
      <c r="A11" s="1">
        <v>1</v>
      </c>
      <c r="B11" s="1">
        <v>2</v>
      </c>
      <c r="C11" s="1">
        <v>3</v>
      </c>
      <c r="D11" s="1">
        <v>4</v>
      </c>
      <c r="E11" s="1">
        <v>7</v>
      </c>
      <c r="F11" s="1">
        <v>8</v>
      </c>
      <c r="G11" s="1">
        <v>10</v>
      </c>
      <c r="H11" s="1">
        <v>11</v>
      </c>
      <c r="I11" s="1">
        <v>12</v>
      </c>
      <c r="J11" s="1">
        <v>13</v>
      </c>
      <c r="K11" s="76"/>
      <c r="L11" s="1"/>
      <c r="M11" s="1">
        <v>14</v>
      </c>
      <c r="N11" s="1">
        <v>15</v>
      </c>
      <c r="O11" s="1">
        <v>16</v>
      </c>
      <c r="P11" s="1">
        <v>17</v>
      </c>
    </row>
    <row r="12" spans="1:17" x14ac:dyDescent="0.25">
      <c r="A12" s="84" t="s">
        <v>12</v>
      </c>
      <c r="B12" s="85"/>
      <c r="C12" s="85"/>
      <c r="D12" s="85"/>
      <c r="E12" s="1"/>
      <c r="F12" s="1"/>
      <c r="G12" s="1"/>
      <c r="H12" s="2"/>
      <c r="I12" s="2"/>
      <c r="J12" s="3"/>
      <c r="K12" s="3"/>
      <c r="L12" s="3"/>
      <c r="M12" s="3"/>
      <c r="N12" s="1"/>
      <c r="O12" s="1"/>
      <c r="P12" s="3"/>
    </row>
    <row r="13" spans="1:17" ht="32.25" customHeight="1" x14ac:dyDescent="0.25">
      <c r="A13" s="37"/>
      <c r="B13" s="38" t="s">
        <v>13</v>
      </c>
      <c r="C13" s="39">
        <v>1</v>
      </c>
      <c r="D13" s="40">
        <f>6874+(6874*4.3%)</f>
        <v>7169.5820000000003</v>
      </c>
      <c r="E13" s="40">
        <v>0</v>
      </c>
      <c r="F13" s="41">
        <v>0</v>
      </c>
      <c r="G13" s="40">
        <v>0</v>
      </c>
      <c r="H13" s="42">
        <v>0</v>
      </c>
      <c r="I13" s="42"/>
      <c r="J13" s="48">
        <v>0</v>
      </c>
      <c r="K13" s="48"/>
      <c r="L13" s="48" t="s">
        <v>39</v>
      </c>
      <c r="M13" s="49">
        <f>D13*1.5</f>
        <v>10754.373</v>
      </c>
      <c r="N13" s="41">
        <f>D13+M13</f>
        <v>17923.955000000002</v>
      </c>
      <c r="O13" s="41">
        <f>N13*40/100</f>
        <v>7169.5820000000003</v>
      </c>
      <c r="P13" s="50">
        <f>N13+O13</f>
        <v>25093.537000000004</v>
      </c>
    </row>
    <row r="14" spans="1:17" ht="39" x14ac:dyDescent="0.25">
      <c r="A14" s="43"/>
      <c r="B14" s="38" t="s">
        <v>16</v>
      </c>
      <c r="C14" s="39">
        <v>1</v>
      </c>
      <c r="D14" s="40">
        <f>2826.08</f>
        <v>2826.08</v>
      </c>
      <c r="E14" s="40">
        <v>100</v>
      </c>
      <c r="F14" s="41">
        <f>D14*100%</f>
        <v>2826.08</v>
      </c>
      <c r="G14" s="40">
        <v>20</v>
      </c>
      <c r="H14" s="42">
        <f>D14*20%</f>
        <v>565.21600000000001</v>
      </c>
      <c r="I14" s="42">
        <v>0</v>
      </c>
      <c r="J14" s="48">
        <f>D14*I14/100</f>
        <v>0</v>
      </c>
      <c r="K14" s="48">
        <v>25</v>
      </c>
      <c r="L14" s="48">
        <f>D14*K14/100</f>
        <v>706.52</v>
      </c>
      <c r="M14" s="49">
        <f>D14*150%</f>
        <v>4239.12</v>
      </c>
      <c r="N14" s="41">
        <f>M14+L14+J14+H14+F14+D14</f>
        <v>11163.016</v>
      </c>
      <c r="O14" s="41">
        <f>N14*40/100</f>
        <v>4465.2064</v>
      </c>
      <c r="P14" s="50">
        <f>O14+N14</f>
        <v>15628.222399999999</v>
      </c>
      <c r="Q14" s="30"/>
    </row>
    <row r="15" spans="1:17" x14ac:dyDescent="0.25">
      <c r="A15" s="44"/>
      <c r="B15" s="45" t="s">
        <v>46</v>
      </c>
      <c r="C15" s="46">
        <f>SUM(C13:C14)</f>
        <v>2</v>
      </c>
      <c r="D15" s="51">
        <f>SUM(D13:D14)</f>
        <v>9995.6620000000003</v>
      </c>
      <c r="E15" s="47" t="s">
        <v>36</v>
      </c>
      <c r="F15" s="51">
        <f>SUM(F13:F14)</f>
        <v>2826.08</v>
      </c>
      <c r="G15" s="47" t="s">
        <v>36</v>
      </c>
      <c r="H15" s="51">
        <f>SUM(H13:H14)</f>
        <v>565.21600000000001</v>
      </c>
      <c r="I15" s="47" t="s">
        <v>36</v>
      </c>
      <c r="J15" s="51">
        <f>SUM(J13:J14)</f>
        <v>0</v>
      </c>
      <c r="K15" s="47" t="s">
        <v>36</v>
      </c>
      <c r="L15" s="51">
        <f>SUM(L14)</f>
        <v>706.52</v>
      </c>
      <c r="M15" s="51">
        <f>SUM(M13:M14)</f>
        <v>14993.492999999999</v>
      </c>
      <c r="N15" s="72">
        <f>SUM(N13:N14)</f>
        <v>29086.971000000001</v>
      </c>
      <c r="O15" s="51">
        <f>SUM(O13:O14)</f>
        <v>11634.788400000001</v>
      </c>
      <c r="P15" s="51">
        <f>SUM(P13:P14)</f>
        <v>40721.759400000003</v>
      </c>
      <c r="Q15" s="30"/>
    </row>
    <row r="16" spans="1:17" x14ac:dyDescent="0.25">
      <c r="D16" s="30"/>
    </row>
  </sheetData>
  <mergeCells count="13">
    <mergeCell ref="P9:P10"/>
    <mergeCell ref="I9:J9"/>
    <mergeCell ref="M9:M10"/>
    <mergeCell ref="G9:H9"/>
    <mergeCell ref="A12:D12"/>
    <mergeCell ref="D9:D10"/>
    <mergeCell ref="O9:O10"/>
    <mergeCell ref="E9:F9"/>
    <mergeCell ref="C9:C10"/>
    <mergeCell ref="N9:N10"/>
    <mergeCell ref="A9:A10"/>
    <mergeCell ref="B9:B10"/>
    <mergeCell ref="K9:L9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8"/>
  <sheetViews>
    <sheetView tabSelected="1" topLeftCell="A7" workbookViewId="0">
      <selection activeCell="D26" sqref="D26"/>
    </sheetView>
  </sheetViews>
  <sheetFormatPr defaultRowHeight="15" x14ac:dyDescent="0.25"/>
  <cols>
    <col min="1" max="1" width="16.140625" customWidth="1"/>
    <col min="2" max="2" width="15" customWidth="1"/>
    <col min="6" max="6" width="9.7109375" customWidth="1"/>
    <col min="14" max="14" width="11.42578125" customWidth="1"/>
    <col min="15" max="15" width="12.140625" customWidth="1"/>
    <col min="17" max="17" width="10.85546875" customWidth="1"/>
    <col min="18" max="18" width="11" customWidth="1"/>
  </cols>
  <sheetData>
    <row r="2" spans="1:18" ht="28.5" customHeight="1" x14ac:dyDescent="0.25">
      <c r="A2" s="91" t="s">
        <v>17</v>
      </c>
      <c r="B2" s="91"/>
      <c r="C2" s="91"/>
      <c r="D2" s="91"/>
      <c r="E2" s="92" t="s">
        <v>18</v>
      </c>
      <c r="F2" s="92"/>
      <c r="G2" s="90" t="s">
        <v>19</v>
      </c>
      <c r="H2" s="90"/>
      <c r="I2" s="90" t="s">
        <v>20</v>
      </c>
      <c r="J2" s="90"/>
      <c r="K2" s="90" t="s">
        <v>21</v>
      </c>
      <c r="L2" s="90"/>
      <c r="M2" s="90" t="s">
        <v>22</v>
      </c>
      <c r="N2" s="90"/>
      <c r="O2" s="90" t="s">
        <v>14</v>
      </c>
      <c r="P2" s="90" t="s">
        <v>23</v>
      </c>
      <c r="Q2" s="90" t="s">
        <v>9</v>
      </c>
    </row>
    <row r="3" spans="1:18" ht="25.5" customHeight="1" x14ac:dyDescent="0.25">
      <c r="A3" s="56" t="s">
        <v>0</v>
      </c>
      <c r="B3" s="57" t="s">
        <v>24</v>
      </c>
      <c r="C3" s="58" t="s">
        <v>25</v>
      </c>
      <c r="D3" s="5" t="s">
        <v>26</v>
      </c>
      <c r="E3" s="92"/>
      <c r="F3" s="92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8" ht="24" customHeight="1" x14ac:dyDescent="0.25">
      <c r="A4" s="56"/>
      <c r="B4" s="59"/>
      <c r="C4" s="60"/>
      <c r="D4" s="5"/>
      <c r="E4" s="5" t="s">
        <v>10</v>
      </c>
      <c r="F4" s="5" t="s">
        <v>27</v>
      </c>
      <c r="G4" s="5" t="s">
        <v>10</v>
      </c>
      <c r="H4" s="5" t="s">
        <v>27</v>
      </c>
      <c r="I4" s="5" t="s">
        <v>10</v>
      </c>
      <c r="J4" s="5" t="s">
        <v>27</v>
      </c>
      <c r="K4" s="5" t="s">
        <v>10</v>
      </c>
      <c r="L4" s="5" t="s">
        <v>27</v>
      </c>
      <c r="M4" s="5" t="s">
        <v>10</v>
      </c>
      <c r="N4" s="5" t="s">
        <v>27</v>
      </c>
      <c r="O4" s="5"/>
      <c r="P4" s="5"/>
      <c r="Q4" s="5"/>
    </row>
    <row r="5" spans="1:18" x14ac:dyDescent="0.25">
      <c r="A5" s="7">
        <v>1</v>
      </c>
      <c r="B5" s="8">
        <v>2</v>
      </c>
      <c r="C5" s="9">
        <v>3</v>
      </c>
      <c r="D5" s="6">
        <v>4</v>
      </c>
      <c r="E5" s="6">
        <v>5</v>
      </c>
      <c r="F5" s="6">
        <v>6</v>
      </c>
      <c r="G5" s="7">
        <v>7</v>
      </c>
      <c r="H5" s="8">
        <v>8</v>
      </c>
      <c r="I5" s="8">
        <v>10</v>
      </c>
      <c r="J5" s="9">
        <v>11</v>
      </c>
      <c r="K5" s="6">
        <v>12</v>
      </c>
      <c r="L5" s="6">
        <v>13</v>
      </c>
      <c r="M5" s="6">
        <v>14</v>
      </c>
      <c r="N5" s="7">
        <v>15</v>
      </c>
      <c r="O5" s="7"/>
      <c r="P5" s="8">
        <v>16</v>
      </c>
      <c r="Q5" s="7">
        <v>17</v>
      </c>
    </row>
    <row r="6" spans="1:18" ht="15" customHeight="1" x14ac:dyDescent="0.25">
      <c r="A6" s="94" t="s">
        <v>28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8" ht="15" customHeight="1" x14ac:dyDescent="0.25">
      <c r="A7" s="31"/>
      <c r="B7" s="31" t="s">
        <v>37</v>
      </c>
      <c r="C7" s="7">
        <v>0.5</v>
      </c>
      <c r="D7" s="32">
        <f>1772</f>
        <v>1772</v>
      </c>
      <c r="E7" s="7">
        <v>90</v>
      </c>
      <c r="F7" s="32">
        <f>D7*E7/100</f>
        <v>1594.8</v>
      </c>
      <c r="G7" s="7"/>
      <c r="H7" s="32">
        <f>D7*G7/100</f>
        <v>0</v>
      </c>
      <c r="I7" s="7"/>
      <c r="J7" s="32">
        <f>D7*I7/100</f>
        <v>0</v>
      </c>
      <c r="K7" s="7">
        <v>58</v>
      </c>
      <c r="L7" s="32">
        <f>D7*K7/100</f>
        <v>1027.76</v>
      </c>
      <c r="M7" s="7">
        <v>67</v>
      </c>
      <c r="N7" s="32">
        <f>D7*M7/100</f>
        <v>1187.24</v>
      </c>
      <c r="O7" s="32">
        <f>N7+L7+J7+H7+F7+D7</f>
        <v>5581.8</v>
      </c>
      <c r="P7" s="32">
        <f>O7*40/100</f>
        <v>2232.7199999999998</v>
      </c>
      <c r="Q7" s="32">
        <f>P7+O7</f>
        <v>7814.52</v>
      </c>
      <c r="R7" s="80"/>
    </row>
    <row r="8" spans="1:18" ht="15" customHeight="1" x14ac:dyDescent="0.25">
      <c r="A8" s="31"/>
      <c r="B8" s="31" t="s">
        <v>41</v>
      </c>
      <c r="C8" s="7">
        <v>0.5</v>
      </c>
      <c r="D8" s="32">
        <f>1772</f>
        <v>1772</v>
      </c>
      <c r="E8" s="7">
        <v>90</v>
      </c>
      <c r="F8" s="32">
        <f>D8*E8/100</f>
        <v>1594.8</v>
      </c>
      <c r="G8" s="7"/>
      <c r="H8" s="32">
        <f>D8*G8/100</f>
        <v>0</v>
      </c>
      <c r="I8" s="7"/>
      <c r="J8" s="32">
        <f>D8*I8/100</f>
        <v>0</v>
      </c>
      <c r="K8" s="7">
        <v>58</v>
      </c>
      <c r="L8" s="32">
        <f>D8*K8/100</f>
        <v>1027.76</v>
      </c>
      <c r="M8" s="7">
        <v>67</v>
      </c>
      <c r="N8" s="32">
        <f>D8*M8/100</f>
        <v>1187.24</v>
      </c>
      <c r="O8" s="32">
        <f>N8+L8+J8+H8+F8+D8</f>
        <v>5581.8</v>
      </c>
      <c r="P8" s="32">
        <f>O8*40/100</f>
        <v>2232.7199999999998</v>
      </c>
      <c r="Q8" s="32">
        <f>P8+O8</f>
        <v>7814.52</v>
      </c>
      <c r="R8" s="80"/>
    </row>
    <row r="9" spans="1:18" x14ac:dyDescent="0.25">
      <c r="A9" s="10"/>
      <c r="B9" s="61" t="s">
        <v>29</v>
      </c>
      <c r="C9" s="9">
        <v>1</v>
      </c>
      <c r="D9" s="71">
        <f>4770.52</f>
        <v>4770.5200000000004</v>
      </c>
      <c r="E9" s="53">
        <v>17</v>
      </c>
      <c r="F9" s="33">
        <f>D9*E9/100</f>
        <v>810.98840000000007</v>
      </c>
      <c r="G9" s="53"/>
      <c r="H9" s="33">
        <f>D9*G9/100</f>
        <v>0</v>
      </c>
      <c r="I9" s="53"/>
      <c r="J9" s="33">
        <f>D9*I9/100</f>
        <v>0</v>
      </c>
      <c r="K9" s="7">
        <v>50</v>
      </c>
      <c r="L9" s="33">
        <f>D9*K9/100</f>
        <v>2385.2600000000002</v>
      </c>
      <c r="M9" s="62">
        <v>67</v>
      </c>
      <c r="N9" s="33">
        <f>D9*M9/100</f>
        <v>3196.2484000000004</v>
      </c>
      <c r="O9" s="33">
        <f>N9+L9+J9+H9+F9+D9</f>
        <v>11163.016800000001</v>
      </c>
      <c r="P9" s="33">
        <f>O9*40/100</f>
        <v>4465.2067200000001</v>
      </c>
      <c r="Q9" s="33">
        <f>O9+P9</f>
        <v>15628.223520000001</v>
      </c>
      <c r="R9" s="80"/>
    </row>
    <row r="10" spans="1:18" ht="16.5" customHeight="1" x14ac:dyDescent="0.25">
      <c r="A10" s="11"/>
      <c r="B10" s="61" t="s">
        <v>42</v>
      </c>
      <c r="C10" s="12">
        <v>0.3</v>
      </c>
      <c r="D10" s="81">
        <f>1040.03</f>
        <v>1040.03</v>
      </c>
      <c r="E10" s="52">
        <v>25</v>
      </c>
      <c r="F10" s="33">
        <f t="shared" ref="F10:F11" si="0">D10*E10/100</f>
        <v>260.00749999999999</v>
      </c>
      <c r="G10" s="35"/>
      <c r="H10" s="33">
        <f t="shared" ref="H10:H11" si="1">D10*G10/100</f>
        <v>0</v>
      </c>
      <c r="I10" s="62">
        <v>30</v>
      </c>
      <c r="J10" s="33">
        <f t="shared" ref="J10:J11" si="2">D10*I10/100</f>
        <v>312.00899999999996</v>
      </c>
      <c r="K10" s="55">
        <v>100</v>
      </c>
      <c r="L10" s="33">
        <f t="shared" ref="L10:L11" si="3">D10*K10/100</f>
        <v>1040.03</v>
      </c>
      <c r="M10" s="62">
        <v>67</v>
      </c>
      <c r="N10" s="33">
        <f t="shared" ref="N10:N11" si="4">D10*M10/100</f>
        <v>696.82009999999991</v>
      </c>
      <c r="O10" s="33">
        <f t="shared" ref="O10:O11" si="5">N10+L10+J10+H10+F10+D10</f>
        <v>3348.8966</v>
      </c>
      <c r="P10" s="33">
        <f t="shared" ref="P10:P11" si="6">O10*40/100</f>
        <v>1339.55864</v>
      </c>
      <c r="Q10" s="33">
        <f t="shared" ref="Q10:Q11" si="7">O10+P10</f>
        <v>4688.4552400000002</v>
      </c>
      <c r="R10" s="80"/>
    </row>
    <row r="11" spans="1:18" x14ac:dyDescent="0.25">
      <c r="A11" s="11"/>
      <c r="B11" s="61" t="s">
        <v>30</v>
      </c>
      <c r="C11" s="12">
        <v>1.4</v>
      </c>
      <c r="D11" s="82">
        <f>6678.72</f>
        <v>6678.72</v>
      </c>
      <c r="E11" s="54">
        <v>17</v>
      </c>
      <c r="F11" s="33">
        <f t="shared" si="0"/>
        <v>1135.3824</v>
      </c>
      <c r="G11" s="35"/>
      <c r="H11" s="33">
        <f t="shared" si="1"/>
        <v>0</v>
      </c>
      <c r="I11" s="63"/>
      <c r="J11" s="33">
        <f t="shared" si="2"/>
        <v>0</v>
      </c>
      <c r="K11" s="55">
        <v>50</v>
      </c>
      <c r="L11" s="33">
        <f t="shared" si="3"/>
        <v>3339.36</v>
      </c>
      <c r="M11" s="62">
        <v>67</v>
      </c>
      <c r="N11" s="33">
        <f t="shared" si="4"/>
        <v>4474.7424000000001</v>
      </c>
      <c r="O11" s="33">
        <f t="shared" si="5"/>
        <v>15628.2048</v>
      </c>
      <c r="P11" s="33">
        <f t="shared" si="6"/>
        <v>6251.2819200000004</v>
      </c>
      <c r="Q11" s="33">
        <f t="shared" si="7"/>
        <v>21879.486720000001</v>
      </c>
      <c r="R11" s="80"/>
    </row>
    <row r="12" spans="1:18" x14ac:dyDescent="0.25">
      <c r="A12" s="11"/>
      <c r="B12" s="64" t="s">
        <v>31</v>
      </c>
      <c r="C12" s="65">
        <f>SUM(C7:C11)</f>
        <v>3.6999999999999997</v>
      </c>
      <c r="D12" s="65">
        <f>SUM(D7:D11)</f>
        <v>16033.27</v>
      </c>
      <c r="E12" s="36" t="s">
        <v>36</v>
      </c>
      <c r="F12" s="14">
        <f>SUM(F7:F11)</f>
        <v>5395.9783000000007</v>
      </c>
      <c r="G12" s="36" t="s">
        <v>36</v>
      </c>
      <c r="H12" s="33">
        <f>SUM(H7:H11)</f>
        <v>0</v>
      </c>
      <c r="I12" s="65" t="s">
        <v>36</v>
      </c>
      <c r="J12" s="26">
        <f>SUM(J7:J11)</f>
        <v>312.00899999999996</v>
      </c>
      <c r="K12" s="26" t="s">
        <v>36</v>
      </c>
      <c r="L12" s="26">
        <f>SUM(L7:L11)</f>
        <v>8820.17</v>
      </c>
      <c r="M12" s="65" t="s">
        <v>36</v>
      </c>
      <c r="N12" s="14">
        <f>SUM(N7:N11)</f>
        <v>10742.2909</v>
      </c>
      <c r="O12" s="14">
        <f>SUM(O7:O11)</f>
        <v>41303.718200000003</v>
      </c>
      <c r="P12" s="26">
        <f>SUM(P7:P11)</f>
        <v>16521.487280000001</v>
      </c>
      <c r="Q12" s="73">
        <f>SUM(Q7:Q11)</f>
        <v>57825.205480000004</v>
      </c>
      <c r="R12" s="80"/>
    </row>
    <row r="13" spans="1:18" x14ac:dyDescent="0.25">
      <c r="A13" s="11"/>
      <c r="B13" s="61"/>
      <c r="C13" s="65"/>
      <c r="D13" s="65"/>
      <c r="E13" s="66"/>
      <c r="F13" s="65"/>
      <c r="G13" s="67"/>
      <c r="H13" s="13"/>
      <c r="I13" s="68"/>
      <c r="J13" s="69"/>
      <c r="K13" s="69"/>
      <c r="L13" s="69"/>
      <c r="M13" s="68"/>
      <c r="N13" s="13"/>
      <c r="O13" s="13"/>
      <c r="P13" s="15"/>
      <c r="Q13" s="13"/>
      <c r="R13" s="80"/>
    </row>
    <row r="14" spans="1:18" ht="15" customHeight="1" x14ac:dyDescent="0.25">
      <c r="A14" s="95" t="s">
        <v>32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80"/>
    </row>
    <row r="15" spans="1:18" x14ac:dyDescent="0.25">
      <c r="A15" s="31"/>
      <c r="B15" s="61" t="s">
        <v>42</v>
      </c>
      <c r="C15" s="9">
        <v>0.7</v>
      </c>
      <c r="D15" s="71">
        <f>2821</f>
        <v>2821</v>
      </c>
      <c r="E15" s="53">
        <v>17</v>
      </c>
      <c r="F15" s="53">
        <f>D15*E15/100</f>
        <v>479.57</v>
      </c>
      <c r="G15" s="70"/>
      <c r="H15" s="33">
        <f>D15*G15</f>
        <v>0</v>
      </c>
      <c r="I15" s="70">
        <v>10</v>
      </c>
      <c r="J15" s="53">
        <f>D15*I15/100</f>
        <v>282.10000000000002</v>
      </c>
      <c r="K15" s="70">
        <v>83</v>
      </c>
      <c r="L15" s="71">
        <f>D15*K15/100</f>
        <v>2341.4299999999998</v>
      </c>
      <c r="M15" s="70">
        <v>67</v>
      </c>
      <c r="N15" s="33">
        <f>D15*M15/100</f>
        <v>1890.07</v>
      </c>
      <c r="O15" s="33">
        <f>N15+L15+J15+H15+F15+D15</f>
        <v>7814.17</v>
      </c>
      <c r="P15" s="33">
        <f>O15*40/100</f>
        <v>3125.6679999999997</v>
      </c>
      <c r="Q15" s="34">
        <f>O15+P15</f>
        <v>10939.838</v>
      </c>
      <c r="R15" s="80"/>
    </row>
    <row r="16" spans="1:18" x14ac:dyDescent="0.25">
      <c r="A16" s="31"/>
      <c r="B16" s="61" t="s">
        <v>30</v>
      </c>
      <c r="C16" s="9">
        <v>1.4</v>
      </c>
      <c r="D16" s="71">
        <f>6678.72</f>
        <v>6678.72</v>
      </c>
      <c r="E16" s="53">
        <v>17</v>
      </c>
      <c r="F16" s="53">
        <f>D16*E16/100</f>
        <v>1135.3824</v>
      </c>
      <c r="G16" s="70"/>
      <c r="H16" s="33">
        <f>D16*G16</f>
        <v>0</v>
      </c>
      <c r="I16" s="70"/>
      <c r="J16" s="53">
        <f>D16*I16</f>
        <v>0</v>
      </c>
      <c r="K16" s="70">
        <v>50</v>
      </c>
      <c r="L16" s="71">
        <f>D16*K16/100</f>
        <v>3339.36</v>
      </c>
      <c r="M16" s="70">
        <v>67</v>
      </c>
      <c r="N16" s="33">
        <f>D16*M16/100</f>
        <v>4474.7424000000001</v>
      </c>
      <c r="O16" s="33">
        <f>N16+L16+J16+H16+F16+D16</f>
        <v>15628.2048</v>
      </c>
      <c r="P16" s="33">
        <f>O16*40/100</f>
        <v>6251.2819200000004</v>
      </c>
      <c r="Q16" s="34">
        <f>O16+P16</f>
        <v>21879.486720000001</v>
      </c>
      <c r="R16" s="80"/>
    </row>
    <row r="17" spans="1:18" x14ac:dyDescent="0.25">
      <c r="A17" s="31"/>
      <c r="B17" s="64" t="s">
        <v>31</v>
      </c>
      <c r="C17" s="16">
        <f>SUM(C15:C16)</f>
        <v>2.0999999999999996</v>
      </c>
      <c r="D17" s="27">
        <f>SUM(D15:D16)</f>
        <v>9499.7200000000012</v>
      </c>
      <c r="E17" s="26" t="s">
        <v>36</v>
      </c>
      <c r="F17" s="26">
        <f>SUM(F16)</f>
        <v>1135.3824</v>
      </c>
      <c r="G17" s="26" t="s">
        <v>36</v>
      </c>
      <c r="H17" s="26">
        <f>SUM(H15:H16)</f>
        <v>0</v>
      </c>
      <c r="I17" s="26" t="s">
        <v>36</v>
      </c>
      <c r="J17" s="26">
        <f>SUM(J15:J16)</f>
        <v>282.10000000000002</v>
      </c>
      <c r="K17" s="26" t="s">
        <v>36</v>
      </c>
      <c r="L17" s="26">
        <f>SUM(L15:L16)</f>
        <v>5680.79</v>
      </c>
      <c r="M17" s="26" t="s">
        <v>36</v>
      </c>
      <c r="N17" s="26">
        <f>SUM(N15:N16)</f>
        <v>6364.8123999999998</v>
      </c>
      <c r="O17" s="26">
        <f>SUM(O15:O16)</f>
        <v>23442.374799999998</v>
      </c>
      <c r="P17" s="26">
        <f>SUM(P15:P16)</f>
        <v>9376.9499199999991</v>
      </c>
      <c r="Q17" s="26">
        <f>SUM(Q15:Q16)</f>
        <v>32819.324720000004</v>
      </c>
      <c r="R17" s="80"/>
    </row>
    <row r="18" spans="1:18" x14ac:dyDescent="0.25">
      <c r="A18" s="31"/>
      <c r="B18" s="61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80"/>
    </row>
    <row r="19" spans="1:18" x14ac:dyDescent="0.25">
      <c r="A19" s="96" t="s">
        <v>33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80"/>
    </row>
    <row r="20" spans="1:18" x14ac:dyDescent="0.25">
      <c r="A20" s="19"/>
      <c r="B20" s="19" t="s">
        <v>42</v>
      </c>
      <c r="C20" s="20">
        <v>0.3</v>
      </c>
      <c r="D20" s="22">
        <f>1109</f>
        <v>1109</v>
      </c>
      <c r="E20" s="20">
        <v>25</v>
      </c>
      <c r="F20" s="22">
        <f>D20*E20/100</f>
        <v>277.25</v>
      </c>
      <c r="G20" s="20"/>
      <c r="H20" s="22">
        <f>D20*G20/100</f>
        <v>0</v>
      </c>
      <c r="I20" s="20">
        <v>10</v>
      </c>
      <c r="J20" s="22">
        <f>D20*I20/100</f>
        <v>110.9</v>
      </c>
      <c r="K20" s="20">
        <v>100</v>
      </c>
      <c r="L20" s="22">
        <f>D20*K20/100</f>
        <v>1109</v>
      </c>
      <c r="M20" s="20">
        <v>67</v>
      </c>
      <c r="N20" s="22">
        <f>D20*M20/100</f>
        <v>743.03</v>
      </c>
      <c r="O20" s="22">
        <f>N20+L20+J20+H20+F20+D20</f>
        <v>3349.1800000000003</v>
      </c>
      <c r="P20" s="22">
        <f>O20*40/100</f>
        <v>1339.672</v>
      </c>
      <c r="Q20" s="22">
        <f>P20+O20</f>
        <v>4688.8520000000008</v>
      </c>
      <c r="R20" s="80"/>
    </row>
    <row r="21" spans="1:18" x14ac:dyDescent="0.25">
      <c r="A21" s="19"/>
      <c r="B21" s="19" t="s">
        <v>30</v>
      </c>
      <c r="C21" s="20">
        <v>0.7</v>
      </c>
      <c r="D21" s="22">
        <f>3339.36</f>
        <v>3339.36</v>
      </c>
      <c r="E21" s="20">
        <v>17</v>
      </c>
      <c r="F21" s="22">
        <f>D21*E21/100</f>
        <v>567.69119999999998</v>
      </c>
      <c r="G21" s="20"/>
      <c r="H21" s="22">
        <v>0</v>
      </c>
      <c r="I21" s="20"/>
      <c r="J21" s="22">
        <f>D21*I21/100</f>
        <v>0</v>
      </c>
      <c r="K21" s="20">
        <v>50</v>
      </c>
      <c r="L21" s="22">
        <f t="shared" ref="L21" si="8">D21*K21/100</f>
        <v>1669.68</v>
      </c>
      <c r="M21" s="20">
        <v>67</v>
      </c>
      <c r="N21" s="22">
        <f>D21*M21/100</f>
        <v>2237.3712</v>
      </c>
      <c r="O21" s="22">
        <f>N21+L21+J21+H21+F21+D21</f>
        <v>7814.1023999999998</v>
      </c>
      <c r="P21" s="22">
        <f>O21*40/100</f>
        <v>3125.6409600000002</v>
      </c>
      <c r="Q21" s="22">
        <f>P21+O21</f>
        <v>10939.74336</v>
      </c>
      <c r="R21" s="80"/>
    </row>
    <row r="22" spans="1:18" x14ac:dyDescent="0.25">
      <c r="A22" s="19"/>
      <c r="B22" s="21" t="s">
        <v>31</v>
      </c>
      <c r="C22" s="28">
        <f>SUM(C20:C21)</f>
        <v>1</v>
      </c>
      <c r="D22" s="28">
        <f>SUM(D20:D21)</f>
        <v>4448.3600000000006</v>
      </c>
      <c r="E22" s="28" t="s">
        <v>36</v>
      </c>
      <c r="F22" s="29">
        <f>SUM(F20:F21)</f>
        <v>844.94119999999998</v>
      </c>
      <c r="G22" s="28" t="s">
        <v>36</v>
      </c>
      <c r="H22" s="29">
        <f>SUM(H20:H21)</f>
        <v>0</v>
      </c>
      <c r="I22" s="28" t="s">
        <v>36</v>
      </c>
      <c r="J22" s="29">
        <f>SUM(J20:J21)</f>
        <v>110.9</v>
      </c>
      <c r="K22" s="28" t="s">
        <v>36</v>
      </c>
      <c r="L22" s="29">
        <f>SUM(L20:L21)</f>
        <v>2778.6800000000003</v>
      </c>
      <c r="M22" s="28" t="s">
        <v>36</v>
      </c>
      <c r="N22" s="29">
        <f>SUM(N20:N21)</f>
        <v>2980.4012000000002</v>
      </c>
      <c r="O22" s="29">
        <f>SUM(O20:O21)</f>
        <v>11163.2824</v>
      </c>
      <c r="P22" s="29">
        <f>SUM(P20:P21)</f>
        <v>4465.3129600000002</v>
      </c>
      <c r="Q22" s="29">
        <f>SUM(Q20:Q21)</f>
        <v>15628.595360000001</v>
      </c>
      <c r="R22" s="80"/>
    </row>
    <row r="23" spans="1:18" x14ac:dyDescent="0.25">
      <c r="A23" s="19"/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80"/>
    </row>
    <row r="24" spans="1:18" x14ac:dyDescent="0.25">
      <c r="A24" s="98" t="s">
        <v>43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80"/>
    </row>
    <row r="25" spans="1:18" x14ac:dyDescent="0.25">
      <c r="A25" s="19"/>
      <c r="B25" s="19" t="s">
        <v>48</v>
      </c>
      <c r="C25" s="20">
        <v>0.3</v>
      </c>
      <c r="D25" s="20">
        <v>4000</v>
      </c>
      <c r="E25" s="20"/>
      <c r="F25" s="22">
        <f>D25*E25/100</f>
        <v>0</v>
      </c>
      <c r="G25" s="20"/>
      <c r="H25" s="22">
        <f>D25*G25/100</f>
        <v>0</v>
      </c>
      <c r="I25" s="20"/>
      <c r="J25" s="22">
        <f>D25*I25/100</f>
        <v>0</v>
      </c>
      <c r="K25" s="20"/>
      <c r="L25" s="22">
        <f>D25*K25/100</f>
        <v>0</v>
      </c>
      <c r="M25" s="20"/>
      <c r="N25" s="22">
        <f>D25*M25/100</f>
        <v>0</v>
      </c>
      <c r="O25" s="22">
        <f>N25+L25+J25+H25+F25+D25</f>
        <v>4000</v>
      </c>
      <c r="P25" s="22">
        <f>O25*40/100</f>
        <v>1600</v>
      </c>
      <c r="Q25" s="22">
        <f>P25+O25</f>
        <v>5600</v>
      </c>
      <c r="R25" s="80"/>
    </row>
    <row r="26" spans="1:18" x14ac:dyDescent="0.25">
      <c r="A26" s="19"/>
      <c r="B26" s="21" t="s">
        <v>31</v>
      </c>
      <c r="C26" s="28">
        <f>SUM(C25)</f>
        <v>0.3</v>
      </c>
      <c r="D26" s="28">
        <f>SUM(D25)</f>
        <v>4000</v>
      </c>
      <c r="E26" s="28" t="s">
        <v>36</v>
      </c>
      <c r="F26" s="29">
        <f>SUM(F25)</f>
        <v>0</v>
      </c>
      <c r="G26" s="28" t="s">
        <v>36</v>
      </c>
      <c r="H26" s="29">
        <f>SUM(H25)</f>
        <v>0</v>
      </c>
      <c r="I26" s="28" t="s">
        <v>36</v>
      </c>
      <c r="J26" s="29">
        <f>SUM(J25)</f>
        <v>0</v>
      </c>
      <c r="K26" s="28" t="s">
        <v>36</v>
      </c>
      <c r="L26" s="29">
        <f>SUM(L25)</f>
        <v>0</v>
      </c>
      <c r="M26" s="28" t="s">
        <v>36</v>
      </c>
      <c r="N26" s="29">
        <f>SUM(N25)</f>
        <v>0</v>
      </c>
      <c r="O26" s="29">
        <f>N26+L26+J26+H26+F26+D26</f>
        <v>4000</v>
      </c>
      <c r="P26" s="29">
        <f>O26*40/100</f>
        <v>1600</v>
      </c>
      <c r="Q26" s="29">
        <f>P26+O26</f>
        <v>5600</v>
      </c>
      <c r="R26" s="80"/>
    </row>
    <row r="27" spans="1:1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80"/>
    </row>
    <row r="28" spans="1:18" x14ac:dyDescent="0.25">
      <c r="A28" s="93" t="s">
        <v>47</v>
      </c>
      <c r="B28" s="93"/>
      <c r="C28" s="78">
        <f>C12+C17+C22+C26</f>
        <v>7.0999999999999988</v>
      </c>
      <c r="D28" s="77">
        <f>D26+D22+D17+D12</f>
        <v>33981.350000000006</v>
      </c>
      <c r="E28" s="74" t="s">
        <v>36</v>
      </c>
      <c r="F28" s="79">
        <f>F26+F22+F17+F12</f>
        <v>7376.3019000000004</v>
      </c>
      <c r="G28" s="74" t="s">
        <v>36</v>
      </c>
      <c r="H28" s="79">
        <f>H26+H22+H17+H12</f>
        <v>0</v>
      </c>
      <c r="I28" s="74" t="s">
        <v>36</v>
      </c>
      <c r="J28" s="79">
        <f>J26+J22+J17+J12</f>
        <v>705.00900000000001</v>
      </c>
      <c r="K28" s="74" t="s">
        <v>36</v>
      </c>
      <c r="L28" s="79">
        <f>L26+L22+L17+L12</f>
        <v>17279.64</v>
      </c>
      <c r="M28" s="74" t="s">
        <v>36</v>
      </c>
      <c r="N28" s="79">
        <f>N26+N22+N17+N12</f>
        <v>20087.504499999999</v>
      </c>
      <c r="O28" s="79">
        <f>O26+O22+O17+O12</f>
        <v>79909.375400000004</v>
      </c>
      <c r="P28" s="79">
        <f>P26+P22+P17+P12</f>
        <v>31963.75016</v>
      </c>
      <c r="Q28" s="79">
        <f>Q26+Q22+Q17+Q12</f>
        <v>111873.12556000001</v>
      </c>
      <c r="R28" s="80"/>
    </row>
  </sheetData>
  <mergeCells count="14">
    <mergeCell ref="A28:B28"/>
    <mergeCell ref="A6:Q6"/>
    <mergeCell ref="A14:Q14"/>
    <mergeCell ref="A19:Q19"/>
    <mergeCell ref="A24:Q24"/>
    <mergeCell ref="P2:P3"/>
    <mergeCell ref="Q2:Q3"/>
    <mergeCell ref="A2:D2"/>
    <mergeCell ref="E2:F3"/>
    <mergeCell ref="G2:H3"/>
    <mergeCell ref="I2:J3"/>
    <mergeCell ref="K2:L3"/>
    <mergeCell ref="M2:N3"/>
    <mergeCell ref="O2:O3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муниципалы</vt:lpstr>
      <vt:lpstr>Спец. тех персонал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biyka</dc:creator>
  <cp:lastModifiedBy>Пользователь Windows</cp:lastModifiedBy>
  <cp:lastPrinted>2019-01-28T05:27:05Z</cp:lastPrinted>
  <dcterms:created xsi:type="dcterms:W3CDTF">2016-11-12T03:26:36Z</dcterms:created>
  <dcterms:modified xsi:type="dcterms:W3CDTF">2019-11-07T07:53:14Z</dcterms:modified>
</cp:coreProperties>
</file>